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Колпин.12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<sst xmlns="http://schemas.openxmlformats.org/spreadsheetml/2006/main" count="44" uniqueCount="42">
  <si>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ул.Колпинская,  д.12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</si>
  <si>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</si>
  <si>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</si>
  <si>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</si>
  <si>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</si>
  <si>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01.09.2011</t>
  </si>
  <si>
    <t>Услуги</t>
  </si>
  <si>
    <t>начислено</t>
  </si>
  <si>
    <t>оплачено</t>
  </si>
  <si>
    <t>задолженность с нарастающим итогом с 01.09.2011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</si>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</sst>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17.85546875" style="1" customWidth="1"/>
    <col min="5" max="5" width="18.8554687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726.5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726.5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0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568084.43999999994</v>
      </c>
      <c r="F10" s="7">
        <f>SUM(F11:F15)</f>
        <v>485029.88000000006</v>
      </c>
      <c r="G10" s="7">
        <f>SUM(G11:G15)</f>
        <v>202136.47</v>
      </c>
    </row>
    <row r="11" spans="1:8" ht="15.75" x14ac:dyDescent="0.25">
      <c r="A11" s="48" t="s">
        <v>11</v>
      </c>
      <c r="B11" s="49"/>
      <c r="C11" s="49"/>
      <c r="D11" s="50"/>
      <c r="E11" s="8">
        <v>321554.78999999998</v>
      </c>
      <c r="F11" s="8">
        <v>259422.47</v>
      </c>
      <c r="G11" s="9">
        <v>137877.84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13</v>
      </c>
      <c r="B13" s="49"/>
      <c r="C13" s="49"/>
      <c r="D13" s="50"/>
      <c r="E13" s="8">
        <v>49358.79</v>
      </c>
      <c r="F13" s="8">
        <v>43311.98</v>
      </c>
      <c r="G13" s="9">
        <v>15484.22</v>
      </c>
    </row>
    <row r="14" spans="1:8" ht="15.75" x14ac:dyDescent="0.25">
      <c r="A14" s="48" t="s">
        <v>14</v>
      </c>
      <c r="B14" s="49"/>
      <c r="C14" s="49"/>
      <c r="D14" s="50"/>
      <c r="E14" s="8">
        <v>100267.97</v>
      </c>
      <c r="F14" s="8">
        <v>86554.1</v>
      </c>
      <c r="G14" s="9">
        <v>33244.559999999998</v>
      </c>
    </row>
    <row r="15" spans="1:8" ht="15.75" x14ac:dyDescent="0.25">
      <c r="A15" s="35" t="s">
        <v>15</v>
      </c>
      <c r="B15" s="35"/>
      <c r="C15" s="35"/>
      <c r="D15" s="35"/>
      <c r="E15" s="8">
        <v>96902.89</v>
      </c>
      <c r="F15" s="8">
        <v>95741.33</v>
      </c>
      <c r="G15" s="9">
        <v>15529.85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147563.01999999999</v>
      </c>
      <c r="F16" s="7">
        <f t="shared" ref="F16:G16" si="0">F17+F21+F22+F23</f>
        <v>134285.62</v>
      </c>
      <c r="G16" s="7">
        <f t="shared" si="0"/>
        <v>54947.750000000007</v>
      </c>
    </row>
    <row r="17" spans="1:10" ht="37.15" customHeight="1" x14ac:dyDescent="0.25">
      <c r="A17" s="54" t="s">
        <v>30</v>
      </c>
      <c r="B17" s="55"/>
      <c r="C17" s="55"/>
      <c r="D17" s="56"/>
      <c r="E17" s="8">
        <v>147214.29999999999</v>
      </c>
      <c r="F17" s="8">
        <v>133391.18</v>
      </c>
      <c r="G17" s="9">
        <v>54559.23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348.72</v>
      </c>
      <c r="F21" s="8">
        <v>310.52</v>
      </c>
      <c r="G21" s="9">
        <v>98.33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0</v>
      </c>
      <c r="F23" s="8">
        <v>583.91999999999996</v>
      </c>
      <c r="G23" s="9">
        <v>290.19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-476864.11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2644.23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26955.63+1122</f>
        <v>28077.63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867.05+19006.89+20018.96</f>
        <v>39892.899999999994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70614.759999999995</v>
      </c>
    </row>
    <row r="33" spans="1:8" ht="15.75" x14ac:dyDescent="0.25">
      <c r="A33" s="43" t="s">
        <v>27</v>
      </c>
      <c r="B33" s="44"/>
      <c r="C33" s="44"/>
      <c r="D33" s="44"/>
      <c r="E33" s="45"/>
      <c r="F33" s="14">
        <f>SUM(F34:F35)</f>
        <v>31316.09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17240.07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14076.02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101930.84999999999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147214.29999999999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133391.18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-431580.66</v>
      </c>
      <c r="H39" s="10"/>
    </row>
    <row r="41" spans="1:8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Колпин.12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2013-09-09T05:20:53Z</cp:lastPrinted>
  <dcterms:created xsi:type="dcterms:W3CDTF">2013-05-24T07:00:32Z</dcterms:created>
  <dcterms:modified xsi:type="dcterms:W3CDTF">2019-03-12T11:16:17Z</dcterms:modified>
</cp:coreProperties>
</file>